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as\Desktop\TALLERES TRIBUTARIOS\TALLER ASESOR TRIBUTARIO\2023\1 VERSIÓN\1 VERSIÓN\1.- ASIENTOS CONTABLES MENSUALES- CUMPLIMIENTO TRIBUTARIO MENSUAL Y GESTIÓN INICIO DE ACTIVIDADES E-RUT\"/>
    </mc:Choice>
  </mc:AlternateContent>
  <xr:revisionPtr revIDLastSave="0" documentId="13_ncr:1_{50AC5510-9883-456A-A02D-C9DC7315B13E}" xr6:coauthVersionLast="47" xr6:coauthVersionMax="47" xr10:uidLastSave="{00000000-0000-0000-0000-000000000000}"/>
  <bookViews>
    <workbookView xWindow="-120" yWindow="-120" windowWidth="29040" windowHeight="15720" xr2:uid="{0582294C-7A22-471F-A299-575458EC34B8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F24" i="1"/>
  <c r="E23" i="1"/>
  <c r="E7" i="1"/>
  <c r="D7" i="1"/>
  <c r="E19" i="1" l="1"/>
  <c r="D19" i="1"/>
  <c r="E21" i="1" l="1"/>
  <c r="E36" i="1" s="1"/>
</calcChain>
</file>

<file path=xl/sharedStrings.xml><?xml version="1.0" encoding="utf-8"?>
<sst xmlns="http://schemas.openxmlformats.org/spreadsheetml/2006/main" count="56" uniqueCount="49">
  <si>
    <t>RESPALDO REAJUSTE PPM Y REAJUSTE IVA CF = PÁGINA 19 CIRCULAR 62</t>
  </si>
  <si>
    <t>PPM</t>
  </si>
  <si>
    <t>FACTOR</t>
  </si>
  <si>
    <t>REAJUSTADO</t>
  </si>
  <si>
    <t>FACTOR A</t>
  </si>
  <si>
    <t>FEBRERO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</si>
  <si>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</si>
  <si>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</si>
  <si>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</si>
  <si>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</si>
  <si>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</si>
  <si>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</si>
  <si>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</si>
  <si>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</si>
  <si>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</si>
  <si>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</si>
  <si>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</si>
  <si>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</si>
  <si>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DICIEMBRE</t>
  </si>
  <si>
    <t>MARZO</t>
  </si>
  <si>
    <t>Capital Inicial</t>
  </si>
  <si>
    <t>ABRIL</t>
  </si>
  <si>
    <t>Enero</t>
  </si>
  <si>
    <t>MAYO</t>
  </si>
  <si>
    <t>Febrero</t>
  </si>
  <si>
    <t>JUNIO</t>
  </si>
  <si>
    <t>Marzo</t>
  </si>
  <si>
    <t>JULIO</t>
  </si>
  <si>
    <t>Abril</t>
  </si>
  <si>
    <t>AGOSTO</t>
  </si>
  <si>
    <t>Mayo</t>
  </si>
  <si>
    <t>SEPTIEMBRE</t>
  </si>
  <si>
    <t>Junio</t>
  </si>
  <si>
    <t>OCTUBRE</t>
  </si>
  <si>
    <t>Julio</t>
  </si>
  <si>
    <t>NOVIEMBRE</t>
  </si>
  <si>
    <t>Agosto</t>
  </si>
  <si>
    <t>Septiembre</t>
  </si>
  <si>
    <t>Octubre</t>
  </si>
  <si>
    <t>Noviembre</t>
  </si>
  <si>
    <t>Diciembre</t>
  </si>
  <si>
    <t>REAJUSTE PPM</t>
  </si>
  <si>
    <t>CCMM</t>
  </si>
  <si>
    <t>PPM DE FEBRERO</t>
  </si>
  <si>
    <t>ACTIVO</t>
  </si>
  <si>
    <t>RESULTADO GANANCIA</t>
  </si>
  <si>
    <t>R17 DEL F22 OTROS INGRESOS</t>
  </si>
  <si>
    <t>CCMM REAJUSTE PPM</t>
  </si>
  <si>
    <t>F222 = R17= OTROS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</si>
</sst>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3" borderId="0" xfId="0" applyFill="1"/>
    <xf numFmtId="0" fontId="5" fillId="4" borderId="1" xfId="0" applyFont="1" applyFill="1" applyBorder="1"/>
    <xf numFmtId="0" fontId="5" fillId="4" borderId="2" xfId="0" applyFont="1" applyFill="1" applyBorder="1"/>
    <xf numFmtId="164" fontId="5" fillId="4" borderId="3" xfId="1" applyNumberFormat="1" applyFont="1" applyFill="1" applyBorder="1"/>
    <xf numFmtId="0" fontId="2" fillId="4" borderId="4" xfId="0" applyFont="1" applyFill="1" applyBorder="1"/>
    <xf numFmtId="0" fontId="2" fillId="4" borderId="0" xfId="0" applyFont="1" applyFill="1"/>
    <xf numFmtId="164" fontId="2" fillId="4" borderId="5" xfId="1" applyNumberFormat="1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65" fontId="1" fillId="3" borderId="1" xfId="1" applyNumberFormat="1" applyFont="1" applyFill="1" applyBorder="1"/>
    <xf numFmtId="165" fontId="1" fillId="3" borderId="2" xfId="1" applyNumberFormat="1" applyFont="1" applyFill="1" applyBorder="1"/>
    <xf numFmtId="164" fontId="1" fillId="3" borderId="3" xfId="1" applyNumberFormat="1" applyFont="1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1" fillId="3" borderId="4" xfId="1" applyNumberFormat="1" applyFont="1" applyFill="1" applyBorder="1"/>
    <xf numFmtId="164" fontId="1" fillId="5" borderId="5" xfId="1" applyNumberFormat="1" applyFont="1" applyFill="1" applyBorder="1"/>
    <xf numFmtId="0" fontId="0" fillId="0" borderId="4" xfId="0" applyBorder="1"/>
    <xf numFmtId="0" fontId="0" fillId="2" borderId="5" xfId="0" applyFill="1" applyBorder="1"/>
    <xf numFmtId="165" fontId="1" fillId="3" borderId="0" xfId="1" applyNumberFormat="1" applyFont="1" applyFill="1" applyBorder="1"/>
    <xf numFmtId="164" fontId="1" fillId="3" borderId="5" xfId="1" applyNumberFormat="1" applyFont="1" applyFill="1" applyBorder="1"/>
    <xf numFmtId="165" fontId="1" fillId="2" borderId="5" xfId="1" applyNumberFormat="1" applyFont="1" applyFill="1" applyBorder="1"/>
    <xf numFmtId="165" fontId="1" fillId="3" borderId="6" xfId="1" applyNumberFormat="1" applyFont="1" applyFill="1" applyBorder="1"/>
    <xf numFmtId="165" fontId="1" fillId="3" borderId="7" xfId="1" applyNumberFormat="1" applyFont="1" applyFill="1" applyBorder="1"/>
    <xf numFmtId="164" fontId="1" fillId="3" borderId="8" xfId="1" applyNumberFormat="1" applyFont="1" applyFill="1" applyBorder="1"/>
    <xf numFmtId="164" fontId="1" fillId="3" borderId="0" xfId="1" applyNumberFormat="1" applyFont="1" applyFill="1"/>
    <xf numFmtId="0" fontId="3" fillId="3" borderId="0" xfId="0" applyFont="1" applyFill="1"/>
    <xf numFmtId="164" fontId="3" fillId="3" borderId="0" xfId="0" applyNumberFormat="1" applyFont="1" applyFill="1"/>
    <xf numFmtId="165" fontId="1" fillId="2" borderId="8" xfId="1" applyNumberFormat="1" applyFont="1" applyFill="1" applyBorder="1"/>
    <xf numFmtId="0" fontId="3" fillId="2" borderId="0" xfId="0" applyFont="1" applyFill="1"/>
    <xf numFmtId="164" fontId="3" fillId="2" borderId="0" xfId="0" applyNumberFormat="1" applyFont="1" applyFill="1"/>
    <xf numFmtId="0" fontId="0" fillId="2" borderId="0" xfId="0" applyFill="1"/>
    <xf numFmtId="164" fontId="0" fillId="2" borderId="0" xfId="0" applyNumberFormat="1" applyFill="1"/>
    <xf numFmtId="164" fontId="0" fillId="2" borderId="0" xfId="1" applyNumberFormat="1" applyFont="1" applyFill="1"/>
    <xf numFmtId="165" fontId="1" fillId="6" borderId="4" xfId="1" applyNumberFormat="1" applyFont="1" applyFill="1" applyBorder="1"/>
    <xf numFmtId="0" fontId="0" fillId="7" borderId="0" xfId="0" applyFill="1"/>
    <xf numFmtId="0" fontId="6" fillId="7" borderId="0" xfId="0" applyFont="1" applyFill="1"/>
    <xf numFmtId="0" fontId="4" fillId="2" borderId="0" xfId="0" applyFont="1" applyFill="1" applyAlignment="1">
      <alignment horizontal="center"/>
    </xf>
    <xf numFmtId="164" fontId="1" fillId="2" borderId="0" xfId="1" applyNumberFormat="1" applyFont="1" applyFill="1" applyBorder="1"/>
    <xf numFmtId="0" fontId="0" fillId="8" borderId="0" xfId="0" applyFill="1"/>
    <xf numFmtId="164" fontId="3" fillId="8" borderId="0" xfId="1" applyNumberFormat="1" applyFont="1" applyFill="1"/>
    <xf numFmtId="164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25</xdr:row>
      <xdr:rowOff>47625</xdr:rowOff>
    </xdr:from>
    <xdr:to>
      <xdr:col>24</xdr:col>
      <xdr:colOff>266700</xdr:colOff>
      <xdr:row>33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BFE411-F9BF-4803-BE82-6D76C3CF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4343400"/>
          <a:ext cx="1293495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4</xdr:row>
      <xdr:rowOff>19050</xdr:rowOff>
    </xdr:from>
    <xdr:to>
      <xdr:col>6</xdr:col>
      <xdr:colOff>609600</xdr:colOff>
      <xdr:row>13</xdr:row>
      <xdr:rowOff>152400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39AC6745-2921-4409-A535-FF07476DABE6}"/>
            </a:ext>
          </a:extLst>
        </xdr:cNvPr>
        <xdr:cNvSpPr/>
      </xdr:nvSpPr>
      <xdr:spPr>
        <a:xfrm>
          <a:off x="4029075" y="847725"/>
          <a:ext cx="1343025" cy="186690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200" b="1"/>
            <a:t>F29</a:t>
          </a:r>
          <a:r>
            <a:rPr lang="es-CL" sz="1200" b="1" baseline="0"/>
            <a:t> FEBRERO PAGADO EN MARZO, SE REAJUSTA CON FACTOR DE MARZO = FECHA EN QUE SE PAGÓ EL PPM</a:t>
          </a:r>
        </a:p>
        <a:p>
          <a:pPr algn="l"/>
          <a:endParaRPr lang="es-CL" sz="1100"/>
        </a:p>
      </xdr:txBody>
    </xdr:sp>
    <xdr:clientData/>
  </xdr:twoCellAnchor>
  <xdr:twoCellAnchor>
    <xdr:from>
      <xdr:col>2</xdr:col>
      <xdr:colOff>700768</xdr:colOff>
      <xdr:row>1</xdr:row>
      <xdr:rowOff>176893</xdr:rowOff>
    </xdr:from>
    <xdr:to>
      <xdr:col>5</xdr:col>
      <xdr:colOff>598714</xdr:colOff>
      <xdr:row>6</xdr:row>
      <xdr:rowOff>68036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97BB1F70-CE17-CDB6-07A7-04B5FBA5D92B}"/>
            </a:ext>
          </a:extLst>
        </xdr:cNvPr>
        <xdr:cNvCxnSpPr/>
      </xdr:nvCxnSpPr>
      <xdr:spPr>
        <a:xfrm flipH="1">
          <a:off x="2224768" y="367393"/>
          <a:ext cx="2374446" cy="918482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CURSOS%20ONLINE/2%20CURSO%20GRATIS%20ARMADO%20LIBRO%20CAJA%20Y%20TRIBUTACI&#211;N%2014%20D8/DISERTAR/LIBRO%20CAJA%2014%20D3%20Y%2014%20D8%20R&#201;GIMEN%20SIMPLIFIC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o Caja"/>
      <sheetName val="REAJUSTE PPM"/>
      <sheetName val="BI SIMPLIFICADA"/>
      <sheetName val="R22 BASE IMPONIBLE"/>
      <sheetName val="CPT SIMPLIFICADO"/>
      <sheetName val="R23 CPTS"/>
      <sheetName val="1947 RETIROS"/>
    </sheetNames>
    <sheetDataSet>
      <sheetData sheetId="0">
        <row r="21">
          <cell r="S21">
            <v>163025.21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66FB-4AB3-4980-997C-FBA927EB0FE4}">
  <dimension ref="B2:W37"/>
  <sheetViews>
    <sheetView tabSelected="1" topLeftCell="A7" zoomScale="140" zoomScaleNormal="140" workbookViewId="0">
      <selection activeCell="L22" sqref="L22"/>
    </sheetView>
  </sheetViews>
  <sheetFormatPr baseColWidth="10" defaultRowHeight="15" x14ac:dyDescent="0.25"/>
  <cols>
    <col min="4" max="4" width="14.28515625" customWidth="1"/>
    <col min="9" max="20" width="5.28515625" customWidth="1"/>
  </cols>
  <sheetData>
    <row r="2" spans="2:23" ht="15.75" x14ac:dyDescent="0.25">
      <c r="F2" s="38" t="s">
        <v>43</v>
      </c>
      <c r="G2" s="37"/>
      <c r="H2" s="39" t="s">
        <v>0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2:23" ht="15.75" thickBot="1" x14ac:dyDescent="0.3">
      <c r="C3" s="1"/>
      <c r="D3" s="1"/>
      <c r="E3" s="1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2:23" ht="19.5" thickBot="1" x14ac:dyDescent="0.35">
      <c r="C4" s="2"/>
      <c r="D4" s="3"/>
      <c r="E4" s="4" t="s">
        <v>1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2:23" ht="15.75" thickBot="1" x14ac:dyDescent="0.3">
      <c r="C5" s="5" t="s">
        <v>2</v>
      </c>
      <c r="D5" s="6" t="s">
        <v>1</v>
      </c>
      <c r="E5" s="7" t="s">
        <v>3</v>
      </c>
      <c r="H5" s="8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0" t="s">
        <v>4</v>
      </c>
    </row>
    <row r="6" spans="2:23" ht="15.75" thickBot="1" x14ac:dyDescent="0.3">
      <c r="B6" t="s">
        <v>5</v>
      </c>
      <c r="C6" s="11">
        <v>1.056</v>
      </c>
      <c r="D6" s="12"/>
      <c r="E6" s="13"/>
      <c r="H6" s="14"/>
      <c r="I6" s="15" t="s">
        <v>6</v>
      </c>
      <c r="J6" s="15" t="s">
        <v>7</v>
      </c>
      <c r="K6" s="15" t="s">
        <v>8</v>
      </c>
      <c r="L6" s="15" t="s">
        <v>9</v>
      </c>
      <c r="M6" s="15" t="s">
        <v>10</v>
      </c>
      <c r="N6" s="15" t="s">
        <v>11</v>
      </c>
      <c r="O6" s="15" t="s">
        <v>12</v>
      </c>
      <c r="P6" s="15" t="s">
        <v>13</v>
      </c>
      <c r="Q6" s="15" t="s">
        <v>14</v>
      </c>
      <c r="R6" s="15" t="s">
        <v>15</v>
      </c>
      <c r="S6" s="15" t="s">
        <v>16</v>
      </c>
      <c r="T6" s="15" t="s">
        <v>17</v>
      </c>
      <c r="U6" s="16" t="s">
        <v>18</v>
      </c>
    </row>
    <row r="7" spans="2:23" x14ac:dyDescent="0.25">
      <c r="B7" t="s">
        <v>19</v>
      </c>
      <c r="C7" s="36">
        <v>1.054</v>
      </c>
      <c r="D7" s="40">
        <f>+'[1]Libro Caja'!S21</f>
        <v>163025.21</v>
      </c>
      <c r="E7" s="18">
        <f>+D7*C7</f>
        <v>171828.57133999999</v>
      </c>
      <c r="H7" s="19" t="s">
        <v>20</v>
      </c>
      <c r="I7">
        <v>0.3</v>
      </c>
      <c r="J7">
        <v>1</v>
      </c>
      <c r="K7">
        <v>1.2</v>
      </c>
      <c r="L7">
        <v>1.6</v>
      </c>
      <c r="M7">
        <v>2</v>
      </c>
      <c r="N7">
        <v>2.2999999999999998</v>
      </c>
      <c r="O7">
        <v>2.4</v>
      </c>
      <c r="P7">
        <v>3.2</v>
      </c>
      <c r="Q7">
        <v>3.5</v>
      </c>
      <c r="R7">
        <v>4.8</v>
      </c>
      <c r="S7">
        <v>6.2</v>
      </c>
      <c r="T7">
        <v>6.7</v>
      </c>
      <c r="U7" s="20">
        <v>1.0669999999999999</v>
      </c>
    </row>
    <row r="8" spans="2:23" x14ac:dyDescent="0.25">
      <c r="B8" t="s">
        <v>21</v>
      </c>
      <c r="C8" s="17">
        <v>1.05</v>
      </c>
      <c r="D8" s="21"/>
      <c r="E8" s="22"/>
      <c r="H8" s="19" t="s">
        <v>22</v>
      </c>
      <c r="J8">
        <v>0.7</v>
      </c>
      <c r="K8">
        <v>0.9</v>
      </c>
      <c r="L8">
        <v>1.3</v>
      </c>
      <c r="M8">
        <v>1.6</v>
      </c>
      <c r="N8">
        <v>1.9</v>
      </c>
      <c r="O8">
        <v>2</v>
      </c>
      <c r="P8">
        <v>2.8</v>
      </c>
      <c r="Q8">
        <v>3.2</v>
      </c>
      <c r="R8">
        <v>4.4000000000000004</v>
      </c>
      <c r="S8">
        <v>5.8</v>
      </c>
      <c r="T8">
        <v>6.3</v>
      </c>
      <c r="U8" s="20">
        <v>1.0629999999999999</v>
      </c>
    </row>
    <row r="9" spans="2:23" x14ac:dyDescent="0.25">
      <c r="B9" t="s">
        <v>23</v>
      </c>
      <c r="C9" s="17">
        <v>1.046</v>
      </c>
      <c r="D9" s="21"/>
      <c r="E9" s="22"/>
      <c r="H9" s="19" t="s">
        <v>24</v>
      </c>
      <c r="K9">
        <v>0.2</v>
      </c>
      <c r="L9">
        <v>0.6</v>
      </c>
      <c r="M9">
        <v>0.9</v>
      </c>
      <c r="N9">
        <v>1.2</v>
      </c>
      <c r="O9">
        <v>1.3</v>
      </c>
      <c r="P9">
        <v>2.1</v>
      </c>
      <c r="Q9">
        <v>2.5</v>
      </c>
      <c r="R9">
        <v>3.7</v>
      </c>
      <c r="S9">
        <v>5.0999999999999996</v>
      </c>
      <c r="T9">
        <v>5.6</v>
      </c>
      <c r="U9" s="23">
        <v>1.056</v>
      </c>
    </row>
    <row r="10" spans="2:23" x14ac:dyDescent="0.25">
      <c r="B10" t="s">
        <v>25</v>
      </c>
      <c r="C10" s="17">
        <v>1.0429999999999999</v>
      </c>
      <c r="D10" s="21"/>
      <c r="E10" s="22"/>
      <c r="H10" s="19" t="s">
        <v>26</v>
      </c>
      <c r="L10">
        <v>0.4</v>
      </c>
      <c r="M10">
        <v>0.8</v>
      </c>
      <c r="N10">
        <v>1</v>
      </c>
      <c r="O10">
        <v>1.1000000000000001</v>
      </c>
      <c r="P10">
        <v>1.9</v>
      </c>
      <c r="Q10">
        <v>2.2999999999999998</v>
      </c>
      <c r="R10">
        <v>3.5</v>
      </c>
      <c r="S10">
        <v>4.9000000000000004</v>
      </c>
      <c r="T10">
        <v>5.4</v>
      </c>
      <c r="U10" s="23">
        <v>1.054</v>
      </c>
    </row>
    <row r="11" spans="2:23" x14ac:dyDescent="0.25">
      <c r="B11" t="s">
        <v>27</v>
      </c>
      <c r="C11" s="17">
        <v>1.0429999999999999</v>
      </c>
      <c r="D11" s="21"/>
      <c r="E11" s="22"/>
      <c r="H11" s="19" t="s">
        <v>28</v>
      </c>
      <c r="M11">
        <v>0.4</v>
      </c>
      <c r="N11">
        <v>0.6</v>
      </c>
      <c r="O11">
        <v>0.7</v>
      </c>
      <c r="P11">
        <v>1.5</v>
      </c>
      <c r="Q11">
        <v>1.9</v>
      </c>
      <c r="R11">
        <v>3.1</v>
      </c>
      <c r="S11">
        <v>4.5</v>
      </c>
      <c r="T11">
        <v>5</v>
      </c>
      <c r="U11" s="23">
        <v>1.05</v>
      </c>
    </row>
    <row r="12" spans="2:23" x14ac:dyDescent="0.25">
      <c r="B12" t="s">
        <v>29</v>
      </c>
      <c r="C12" s="17">
        <v>1.034</v>
      </c>
      <c r="D12" s="21"/>
      <c r="E12" s="22"/>
      <c r="H12" s="19" t="s">
        <v>30</v>
      </c>
      <c r="N12">
        <v>0.3</v>
      </c>
      <c r="O12">
        <v>0.4</v>
      </c>
      <c r="P12">
        <v>1.2</v>
      </c>
      <c r="Q12">
        <v>1.5</v>
      </c>
      <c r="R12">
        <v>2.7</v>
      </c>
      <c r="S12">
        <v>4.0999999999999996</v>
      </c>
      <c r="T12">
        <v>4.5999999999999996</v>
      </c>
      <c r="U12" s="23">
        <v>1.046</v>
      </c>
    </row>
    <row r="13" spans="2:23" x14ac:dyDescent="0.25">
      <c r="B13" t="s">
        <v>31</v>
      </c>
      <c r="C13" s="17">
        <v>1.0309999999999999</v>
      </c>
      <c r="D13" s="21"/>
      <c r="E13" s="22"/>
      <c r="H13" s="19" t="s">
        <v>32</v>
      </c>
      <c r="O13">
        <v>0.1</v>
      </c>
      <c r="P13">
        <v>0.9</v>
      </c>
      <c r="Q13">
        <v>1.3</v>
      </c>
      <c r="R13">
        <v>2.4</v>
      </c>
      <c r="S13">
        <v>3.8</v>
      </c>
      <c r="T13">
        <v>4.3</v>
      </c>
      <c r="U13" s="23">
        <v>1.0429999999999999</v>
      </c>
    </row>
    <row r="14" spans="2:23" x14ac:dyDescent="0.25">
      <c r="B14" t="s">
        <v>33</v>
      </c>
      <c r="C14" s="17">
        <v>1.018</v>
      </c>
      <c r="D14" s="21"/>
      <c r="E14" s="22"/>
      <c r="H14" s="19" t="s">
        <v>34</v>
      </c>
      <c r="P14">
        <v>0.8</v>
      </c>
      <c r="Q14">
        <v>1.2</v>
      </c>
      <c r="R14">
        <v>2.4</v>
      </c>
      <c r="S14">
        <v>3.7</v>
      </c>
      <c r="T14">
        <v>4.3</v>
      </c>
      <c r="U14" s="23">
        <v>1.0429999999999999</v>
      </c>
    </row>
    <row r="15" spans="2:23" x14ac:dyDescent="0.25">
      <c r="B15" t="s">
        <v>35</v>
      </c>
      <c r="C15" s="17">
        <v>1.0049999999999999</v>
      </c>
      <c r="D15" s="21"/>
      <c r="E15" s="22"/>
      <c r="H15" s="19" t="s">
        <v>36</v>
      </c>
      <c r="Q15">
        <v>0.4</v>
      </c>
      <c r="R15">
        <v>1.5</v>
      </c>
      <c r="S15">
        <v>2.9</v>
      </c>
      <c r="T15">
        <v>3.4</v>
      </c>
      <c r="U15" s="23">
        <v>1.034</v>
      </c>
    </row>
    <row r="16" spans="2:23" x14ac:dyDescent="0.25">
      <c r="B16" t="s">
        <v>18</v>
      </c>
      <c r="C16" s="17">
        <v>1</v>
      </c>
      <c r="D16" s="21"/>
      <c r="E16" s="22"/>
      <c r="H16" s="19" t="s">
        <v>37</v>
      </c>
      <c r="R16">
        <v>1.2</v>
      </c>
      <c r="S16">
        <v>2.5</v>
      </c>
      <c r="T16">
        <v>3.1</v>
      </c>
      <c r="U16" s="23">
        <v>1.0309999999999999</v>
      </c>
    </row>
    <row r="17" spans="3:21" ht="15.75" thickBot="1" x14ac:dyDescent="0.3">
      <c r="C17" s="24">
        <v>1</v>
      </c>
      <c r="D17" s="25"/>
      <c r="E17" s="26"/>
      <c r="H17" s="19" t="s">
        <v>38</v>
      </c>
      <c r="S17">
        <v>1.3</v>
      </c>
      <c r="T17">
        <v>1.8</v>
      </c>
      <c r="U17" s="23">
        <v>1.018</v>
      </c>
    </row>
    <row r="18" spans="3:21" x14ac:dyDescent="0.25">
      <c r="C18" s="1"/>
      <c r="D18" s="1"/>
      <c r="E18" s="27"/>
      <c r="H18" s="19" t="s">
        <v>39</v>
      </c>
      <c r="T18">
        <v>0.5</v>
      </c>
      <c r="U18" s="23">
        <v>1.0049999999999999</v>
      </c>
    </row>
    <row r="19" spans="3:21" ht="15.75" thickBot="1" x14ac:dyDescent="0.3">
      <c r="C19" s="28"/>
      <c r="D19" s="29">
        <f>+D7</f>
        <v>163025.21</v>
      </c>
      <c r="E19" s="42">
        <f>SUM(E6:E18)</f>
        <v>171828.57133999999</v>
      </c>
      <c r="H19" s="14" t="s">
        <v>40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30">
        <v>1</v>
      </c>
    </row>
    <row r="21" spans="3:21" x14ac:dyDescent="0.25">
      <c r="D21" s="31" t="s">
        <v>41</v>
      </c>
      <c r="E21" s="32">
        <f>+E19-D19</f>
        <v>8803.3613400000031</v>
      </c>
      <c r="F21" t="s">
        <v>42</v>
      </c>
      <c r="G21" s="41" t="s">
        <v>48</v>
      </c>
      <c r="H21" s="41"/>
      <c r="I21" s="41"/>
      <c r="J21" s="41"/>
      <c r="K21" s="41"/>
      <c r="L21" s="41"/>
    </row>
    <row r="23" spans="3:21" x14ac:dyDescent="0.25">
      <c r="C23" t="s">
        <v>44</v>
      </c>
      <c r="D23" t="s">
        <v>1</v>
      </c>
      <c r="E23" s="43">
        <f>+E21</f>
        <v>8803.3613400000031</v>
      </c>
    </row>
    <row r="24" spans="3:21" x14ac:dyDescent="0.25">
      <c r="C24" t="s">
        <v>45</v>
      </c>
      <c r="D24" t="s">
        <v>47</v>
      </c>
      <c r="F24" s="43">
        <f>+E23</f>
        <v>8803.3613400000031</v>
      </c>
    </row>
    <row r="25" spans="3:21" x14ac:dyDescent="0.25">
      <c r="E25" s="43">
        <f>+D19+E23</f>
        <v>171828.57133999999</v>
      </c>
    </row>
    <row r="36" spans="3:9" x14ac:dyDescent="0.25">
      <c r="C36" s="33" t="s">
        <v>44</v>
      </c>
      <c r="D36" s="33" t="s">
        <v>1</v>
      </c>
      <c r="E36" s="34">
        <f>+E21</f>
        <v>8803.3613400000031</v>
      </c>
      <c r="F36" s="33"/>
      <c r="G36" s="33"/>
      <c r="H36" s="33"/>
      <c r="I36" s="33"/>
    </row>
    <row r="37" spans="3:9" x14ac:dyDescent="0.25">
      <c r="C37" s="33" t="s">
        <v>45</v>
      </c>
      <c r="D37" s="33" t="s">
        <v>47</v>
      </c>
      <c r="E37" s="33"/>
      <c r="F37" s="35">
        <v>8803</v>
      </c>
      <c r="G37" s="33" t="s">
        <v>46</v>
      </c>
      <c r="H37" s="33"/>
      <c r="I37" s="33"/>
    </row>
  </sheetData>
  <mergeCells count="1">
    <mergeCell ref="H2:W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silas</cp:lastModifiedBy>
  <dcterms:created xsi:type="dcterms:W3CDTF">2022-08-22T17:29:05Z</dcterms:created>
  <dcterms:modified xsi:type="dcterms:W3CDTF">2023-01-18T22:27:23Z</dcterms:modified>
</cp:coreProperties>
</file>